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Hungary\"/>
    </mc:Choice>
  </mc:AlternateContent>
  <xr:revisionPtr revIDLastSave="0" documentId="13_ncr:1_{23B01992-0B27-4F21-A43D-F6E46D874E9B}"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0605" yWindow="-21720" windowWidth="51840" windowHeight="21120" activeTab="1"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00000000-0006-0000-0700-000001000000}">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<sst xmlns="http://schemas.openxmlformats.org/spreadsheetml/2006/main" count="623" uniqueCount="287">
  <si>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</si>
  <si>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</si>
  <si>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</si>
  <si>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</si>
  <si>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</si>
  <si>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</si>
  <si>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</si>
  <si>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</si>
  <si>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</si>
  <si>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</si>
  <si>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</si>
  <si>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</si>
  <si>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</si>
  <si>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</si>
  <si>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</si>
  <si>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</si>
  <si>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</si>
  <si>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</si>
  <si>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</si>
  <si>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</si>
  <si>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</si>
  <si>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</si>
  <si>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</si>
  <si>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</si>
  <si>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</si>
  <si>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</si>
  <si>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</si>
  <si>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</si>
  <si>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</si>
  <si>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</si>
  <si>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</si>
  <si>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</si>
  <si>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</si>
  <si>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</si>
  <si>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</si>
  <si>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</si>
  <si>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</si>
  <si>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</si>
  <si>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</si>
  <si>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</si>
  <si>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</si>
  <si>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</si>
  <si>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</si>
  <si>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</si>
  <si>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</si>
  <si>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</si>
  <si>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</si>
  <si>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</si>
  <si>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</si>
  <si>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</si>
  <si>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</si>
  <si>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</si>
  <si>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</si>
  <si>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</si>
  <si>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</si>
  <si>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</si>
  <si>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</si>
  <si>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</si>
  <si>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</si>
  <si>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</si>
  <si>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</si>
  <si>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</si>
  <si>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</si>
  <si>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</si>
  <si>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</si>
  <si>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</si>
  <si>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</si>
  <si>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</si>
  <si>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</si>
  <si>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</si>
  <si>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</si>
  <si>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</si>
  <si>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</si>
  <si>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</si>
  <si>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</si>
  <si>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</si>
  <si>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</si>
  <si>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</si>
  <si>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</si>
  <si>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</si>
  <si>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</si>
  <si>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</si>
  <si>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</si>
  <si>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</si>
  <si>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</si>
  <si>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</si>
  <si>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</si>
  <si>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</si>
  <si>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</si>
  <si>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</si>
  <si>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</si>
  <si>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</si>
  <si>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</si>
  <si>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</si>
  <si>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</si>
  <si>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</si>
  <si>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</si>
  <si>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</si>
  <si>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</si>
  <si>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</si>
  <si>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</si>
  <si>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</si>
  <si>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</si>
  <si>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</si>
  <si>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</si>
  <si>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</si>
  <si>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</si>
  <si>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</si>
  <si>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</si>
  <si>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</si>
  <si>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</si>
  <si>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</si>
  <si>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</si>
  <si>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</si>
  <si>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</si>
  <si>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</si>
  <si>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</si>
  <si>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</si>
  <si>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</si>
  <si>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</si>
  <si>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</si>
  <si>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</si>
  <si>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</si>
  <si>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</si>
  <si>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</si>
  <si>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</si>
  <si>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</si>
  <si>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</si>
  <si>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</si>
  <si>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</si>
  <si>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</si>
  <si>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</si>
  <si>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</si>
  <si>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</si>
  <si>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</si>
  <si>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</si>
  <si>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</si>
  <si>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</si>
  <si>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</si>
  <si>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</si>
  <si>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</si>
  <si>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</si>
  <si>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</si>
  <si>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</si>
  <si>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</si>
  <si>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</si>
  <si>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</si>
  <si>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</si>
  <si>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</si>
  <si>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</si>
  <si>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</si>
  <si>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</si>
  <si>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</si>
  <si>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</si>
  <si>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</si>
  <si>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</si>
  <si>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</si>
  <si>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</si>
  <si>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</si>
  <si>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</si>
  <si>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</si>
  <si>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</si>
  <si>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</si>
  <si>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</si>
  <si>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</si>
  <si>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</si>
  <si>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</si>
  <si>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</si>
  <si>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</si>
  <si>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</si>
  <si>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</si>
  <si>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</si>
  <si>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</si>
  <si>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</si>
  <si>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</si>
  <si>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</si>
  <si>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</si>
  <si>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</si>
  <si>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</si>
  <si>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</si>
  <si>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</si>
  <si>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</si>
  <si>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</si>
  <si>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</si>
  <si>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</si>
  <si>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</si>
  <si>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</si>
  <si>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</si>
  <si>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</si>
  <si>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</si>
  <si>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</si>
  <si>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</si>
  <si>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</si>
  <si>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</si>
  <si>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</si>
  <si>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</si>
  <si>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</si>
  <si>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</si>
  <si>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</si>
  <si>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</si>
  <si>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</si>
  <si>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</si>
  <si>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</si>
  <si>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</si>
  <si>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</si>
  <si>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</si>
  <si>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</si>
  <si>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</si>
  <si>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</si>
  <si>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</si>
  <si>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</si>
  <si>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</si>
  <si>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</si>
  <si>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</si>
  <si>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</si>
  <si>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</si>
  <si>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</si>
  <si>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</si>
  <si>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</si>
  <si>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</si>
  <si>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</si>
  <si>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</si>
  <si>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</si>
  <si>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</si>
  <si>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</si>
  <si>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</si>
  <si>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</si>
  <si>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</si>
  <si>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</si>
  <si>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</si>
  <si>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</si>
  <si>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</si>
  <si>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</si>
  <si>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</si>
  <si>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</si>
  <si>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</si>
  <si>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</si>
  <si>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</si>
  <si>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</si>
  <si>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</si>
  <si>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</si>
  <si>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</si>
  <si>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</si>
  <si>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</si>
  <si>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</si>
  <si>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</si>
  <si>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</si>
  <si>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</si>
  <si>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</si>
  <si>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</si>
  <si>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</si>
  <si>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</si>
  <si>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</si>
  <si>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</si>
  <si>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</si>
  <si>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</si>
  <si>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</si>
  <si>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</si>
  <si>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</si>
  <si>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Ministry of Energy</t>
  </si>
  <si>
    <t>30/06/2025</t>
  </si>
  <si>
    <t>Legislation, transposition of the SUP Directive into Hungarian legislation, reporting to the EU.</t>
  </si>
  <si>
    <t>National Waste Management Authority (Pest County Government Office) 
/hereinafter: Waste Management Authority/</t>
  </si>
  <si>
    <t>Verification and aggregation of the content of the producer's reports required by the legislation. Control of the legal compliance of producers.</t>
  </si>
  <si>
    <t>National Coordination of Waste Management and Asset Management Plc. 
/hereinafter: Public Service Coordinator/</t>
  </si>
  <si>
    <t>MOHU MOL Waste Management Plc. 
/hereinafter: Concession Company/</t>
  </si>
  <si>
    <t>Does the state tasks of municipal waste management in the 1st half of 2023. Coordinates the work of the pubic service providers. Provides data on the quantity of separately collected beverage bottles.</t>
  </si>
  <si>
    <t>Does the state tasks of municipal waste management in the 2nd half of 2023. Coordinates the work of the pubic service providers. Provides data on the quantity of separately collected beverage bottles.</t>
  </si>
  <si>
    <t>Proportions from the national waste composition analysis carried out in autumn, winter 2022 and spring, summer 2023 (specifically measured the proportion of beverage bottles) were applied to the amount of mixed MSW generated nationally and reported to the National Environmental Information System.</t>
  </si>
  <si>
    <t>Sampling was carried out in all seasons to take account of the effects of seasonality. All NUTS2 regions were sampled and the national proportion was weighted as the proportion of the quantities generated per region. To deduct the moisture content, the dry matter content was also determined.</t>
  </si>
  <si>
    <t>Proportions from the above mentioned waste composition analysis (which also carried out for mixed MSW from litter cleanup) were applied to the amount of mixed MSW from litter cleanup generated nationally and reported to the Hungarian Central Statistical Office.</t>
  </si>
  <si>
    <t>In Hungary the requirements and rules for the reporting of the quantities to be reported by producers to fulfil the reporting obligations of the Member States under the SUP Directive are laid down in Government Decree 349/2021 on the reduction of the environmental impact of certain plastic products.</t>
  </si>
  <si>
    <t>This reporting obligation for producers, including the placed on the market quantities of beverage bottles, is required from the reference year 2022. Hereinafter referred to as SUP reporting.</t>
  </si>
  <si>
    <t>As of 1 July 2023, the extended producer responsibility system in Hungary was launched under new rules, which also imposes reporting obligations on producers for products covered by the EPR (including specifically for beverage bottles). Hereinafter referred to as the EPR report.</t>
  </si>
  <si>
    <t>Comparing the SUP Report quantities with the EPR Report quantities (and with the quantities previously estimated by our expertise), it can be seen that a significant number of producers have not complied with the SUP Report for the year 2022.</t>
  </si>
  <si>
    <t>Therefore, we have calculated the amount of waste generated, where the data from the recent representative national waste composition analysis for 2022-23 and the separately collected quantities are considered more reliable.</t>
  </si>
  <si>
    <t xml:space="preserve">The amount of separately collected beverage bottles sent for recycling  is divided into 3 quality classes. The maximum permitted contaminant content, non beverage bottle plastic content and foreign plastic content of which are set out in the National Public Waste Management Plan 2022. </t>
  </si>
  <si>
    <t xml:space="preserve">These maximum contaminant content values were used in the calculation to reduce the amount collected and weighed separately for each quality class. </t>
  </si>
  <si>
    <t>The Public Service Coordinator verifies the data, on the basis of which the public service providers are financially accounted for. The quantities delivered for recycling are documented by a certificate of recovery.</t>
  </si>
  <si>
    <t>For beverage bottles collected separately from any other waste, it should be noted that the Hungarian deposit refund system starts in 2024. Until that year, such collection is minimal, so the 2022 figure is approximated by 0 kg (due to lack of other available data).</t>
  </si>
  <si>
    <t>The amount of separately collected beverage bottles was determined based on the data of the Public Service Coordinator and the Concession Company. As the body that oversees all public service providers in Hungary: they report directly to it on the amount of each waste stream.</t>
  </si>
  <si>
    <t>Comparing the SUP Report quantities with the EPR Report quantities (and with the quantities previously estimated by our expertise).</t>
  </si>
  <si>
    <t>In order to reduce the impact of sampling errors in waste analysis, a large number of samples were taken in all 4 seasons (Mixed MSW: 352 samples (0.0073% of the total generated amount); Mixed MSW from litter cleanup: 27 samples (0.0158% of the total generated amount)).</t>
  </si>
  <si>
    <t>In order to eliminate this error, the waste management authority has started notifying the relevant obligated parties identified from the EPR report of their SUP reporting obligations. The effects of the measure are already visible, but minor shortcomings remain.</t>
  </si>
  <si>
    <t>(Hungarian language) National Public Waste Management Plan 2022 https://nhkv.hu/wp-content/uploads/2021/10/1_2022.-I.-7.-ITM-rendelet_OHKT_2022.pdf?dl=1</t>
  </si>
  <si>
    <t>The new concession-based waste management system was launched in Hungary on July 1, 2023. On the one hand, the transformation of the system may have had an impact on the quantity, and on the other hand, quantities that were not included in the previous system of the Public Service Coordinator may have appeared (e.g., HoReCa operators selling beverage packaging waste to private companies—however, under the concession system, this also became the responsibility of the concession company).</t>
  </si>
  <si>
    <t>The data from the waste analysis for the sampling periods of autumn and winter 2022 and spring and summer 2023 were taken into account. This gives us a four-season average, which we think is more accurate than just using data from the first half of 2023 (no autumn-winter analysis was done for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</si>
</sst>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2" fillId="0" borderId="0" applyFont="0" applyFill="0" applyBorder="0" applyAlignment="0" applyProtection="0"/>
  </cellStyleXfs>
  <cellXfs count="255">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4" xfId="0" applyNumberForma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4" xfId="0" applyNumberFormat="1" applyFill="1" applyBorder="1" applyAlignment="1">
      <alignment horizontal="left" vertical="center"/>
    </xf>
    <xf numFmtId="49" fontId="0" fillId="11" borderId="3" xfId="0" applyNumberFormat="1" applyFill="1" applyBorder="1" applyAlignment="1">
      <alignment horizontal="left" vertical="center"/>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x-none"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75" t="s">
        <v>0</v>
      </c>
      <c r="C2" s="17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76" t="s">
        <v>1</v>
      </c>
      <c r="C3" s="176"/>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77" t="s">
        <v>2</v>
      </c>
      <c r="C4" s="177"/>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78" t="s">
        <v>3</v>
      </c>
      <c r="C6" s="178"/>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72" t="s">
        <v>4</v>
      </c>
      <c r="C7" s="173"/>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78" t="s">
        <v>5</v>
      </c>
      <c r="C9" s="178"/>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72" t="s">
        <v>6</v>
      </c>
      <c r="C10" s="17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74" t="s">
        <v>7</v>
      </c>
      <c r="C12" s="174"/>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abSelected="1" topLeftCell="A4" zoomScale="85" zoomScaleNormal="85" workbookViewId="0">
      <selection activeCell="E29" sqref="E29"/>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79"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80"/>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5" t="s">
        <v>26</v>
      </c>
      <c r="E5" s="157"/>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221</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89" t="s">
        <v>30</v>
      </c>
      <c r="E10" s="189"/>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32</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87" t="s">
        <v>33</v>
      </c>
      <c r="E13" s="188"/>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81" t="s">
        <v>36</v>
      </c>
      <c r="E14" s="18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Hungary</v>
      </c>
      <c r="C15" s="82">
        <f>$E$8</f>
        <v>2023</v>
      </c>
      <c r="D15" s="8" t="s">
        <v>37</v>
      </c>
      <c r="E15" s="57"/>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83" t="s">
        <v>38</v>
      </c>
      <c r="E16" s="184"/>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Hungary</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Hungary</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Hungary</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Hungary</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Hungary</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Hungary</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Hungary</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Hungary</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Hungary</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87" t="s">
        <v>48</v>
      </c>
      <c r="E27" s="188"/>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85" t="s">
        <v>49</v>
      </c>
      <c r="E28" s="186"/>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Hungary</v>
      </c>
      <c r="C29" s="82">
        <f>$E$8</f>
        <v>2023</v>
      </c>
      <c r="D29" s="8" t="s">
        <v>50</v>
      </c>
      <c r="E29" s="57">
        <v>17150.43</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Hungary</v>
      </c>
      <c r="C30" s="82">
        <f t="shared" ref="C30:C32" si="1">$E$8</f>
        <v>2023</v>
      </c>
      <c r="D30" s="8" t="s">
        <v>51</v>
      </c>
      <c r="E30" s="57">
        <v>0</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Hungary</v>
      </c>
      <c r="C31" s="82">
        <f t="shared" si="1"/>
        <v>2023</v>
      </c>
      <c r="D31" s="8" t="s">
        <v>52</v>
      </c>
      <c r="E31" s="57">
        <v>57946.37</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Hungary</v>
      </c>
      <c r="C32" s="82">
        <f t="shared" si="1"/>
        <v>2023</v>
      </c>
      <c r="D32" s="8" t="s">
        <v>53</v>
      </c>
      <c r="E32" s="57">
        <v>3391.49</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00000000-0002-0000-0100-000000000000}">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1000000}"/>
    <dataValidation type="decimal" errorStyle="warning" operator="greaterThanOrEqual" allowBlank="1" showInputMessage="1" showErrorMessage="1" error="Please indicate a value. For decimals, please use a dot instead of a comma." sqref="E17:E24" xr:uid="{00000000-0002-0000-0100-000002000000}">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00000000-0002-0000-0100-000003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4000000}">
          <x14:formula1>
            <xm:f>Lists!$A$2:$A$32</xm:f>
          </x14:formula1>
          <xm:sqref>E7</xm:sqref>
        </x14:dataValidation>
        <x14:dataValidation type="list" allowBlank="1" showInputMessage="1" showErrorMessage="1" prompt="Please choose by weight or by waste generated" xr:uid="{00000000-0002-0000-0100-00000500000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00000000-0002-0000-0100-000006000000}">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workbookViewId="0">
      <selection activeCell="E9" sqref="E9"/>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90"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91"/>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93" t="s">
        <v>55</v>
      </c>
      <c r="E5" s="194"/>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92" t="s">
        <v>56</v>
      </c>
      <c r="E7" s="182"/>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Hungary</v>
      </c>
      <c r="C8" s="83">
        <f>'SUP bottles-PoM'!$E$8</f>
        <v>2023</v>
      </c>
      <c r="D8" s="8" t="s">
        <v>57</v>
      </c>
      <c r="E8" s="42">
        <v>0</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Hungary</v>
      </c>
      <c r="C9" s="82">
        <f>'SUP bottles-PoM'!$E$8</f>
        <v>2023</v>
      </c>
      <c r="D9" s="8" t="s">
        <v>58</v>
      </c>
      <c r="E9" s="42">
        <v>17150.43</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00000000-0002-0000-0200-000000000000}">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workbookViewId="0">
      <selection activeCell="F14" sqref="F14"/>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95"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96"/>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97" t="s">
        <v>59</v>
      </c>
      <c r="E5" s="198"/>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200" t="s">
        <v>60</v>
      </c>
      <c r="E7" s="199"/>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Hungary</v>
      </c>
      <c r="C8" s="82">
        <f>'SUP bottles-PoM'!$E$8</f>
        <v>2023</v>
      </c>
      <c r="D8" s="8" t="s">
        <v>61</v>
      </c>
      <c r="E8" s="79" t="str">
        <f>IF('SUP bottles-PoM'!$E$7="&lt; Please select &gt;","&lt; Please  selected in sheet SUP bottles-PoM &gt;",'SUP bottles-PoM'!$E$7)</f>
        <v>Hungary</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Hungary</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Hungary</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Hungary</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Hungary</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Hungary</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Hungary</v>
      </c>
      <c r="C14" s="82">
        <f>'SUP bottles-PoM'!$E$8</f>
        <v>2023</v>
      </c>
      <c r="D14" s="8" t="s">
        <v>67</v>
      </c>
      <c r="E14" s="47" t="s">
        <v>260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Hungary</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Hungary</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86" t="s">
        <v>70</v>
      </c>
      <c r="E18" s="199"/>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29.5" thickBot="1" x14ac:dyDescent="0.4">
      <c r="A20" s="54"/>
      <c r="B20" s="79" t="str">
        <f>IF('SUP bottles-PoM'!$E$7="&lt; Please select &gt;","&lt; Not selected &gt;",'SUP bottles-PoM'!$E$7)</f>
        <v>Hungary</v>
      </c>
      <c r="C20" s="82">
        <f>'SUP bottles-PoM'!$E$8</f>
        <v>2023</v>
      </c>
      <c r="D20" s="46" t="s">
        <v>259</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58.5" thickBot="1" x14ac:dyDescent="0.4">
      <c r="A21" s="54"/>
      <c r="B21" s="79" t="str">
        <f>IF('SUP bottles-PoM'!$E$7="&lt; Please select &gt;","&lt; Not selected &gt;",'SUP bottles-PoM'!$E$7)</f>
        <v>Hungary</v>
      </c>
      <c r="C21" s="82">
        <f>'SUP bottles-PoM'!$E$8</f>
        <v>2023</v>
      </c>
      <c r="D21" s="48" t="s">
        <v>262</v>
      </c>
      <c r="E21" s="48" t="s">
        <v>263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73" thickBot="1" x14ac:dyDescent="0.4">
      <c r="A22" s="54"/>
      <c r="B22" s="79" t="str">
        <f>IF('SUP bottles-PoM'!$E$7="&lt; Please select &gt;","&lt; Not selected &gt;",'SUP bottles-PoM'!$E$7)</f>
        <v>Hungary</v>
      </c>
      <c r="C22" s="82">
        <f>'SUP bottles-PoM'!$E$8</f>
        <v>2023</v>
      </c>
      <c r="D22" s="48" t="s">
        <v>264</v>
      </c>
      <c r="E22" s="48" t="s">
        <v>266</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73" thickBot="1" x14ac:dyDescent="0.4">
      <c r="A23" s="54"/>
      <c r="B23" s="79" t="str">
        <f>IF('SUP bottles-PoM'!$E$7="&lt; Please select &gt;","&lt; Not selected &gt;",'SUP bottles-PoM'!$E$7)</f>
        <v>Hungary</v>
      </c>
      <c r="C23" s="82">
        <f>'SUP bottles-PoM'!$E$8</f>
        <v>2023</v>
      </c>
      <c r="D23" s="48" t="s">
        <v>265</v>
      </c>
      <c r="E23" s="48" t="s">
        <v>267</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300-00000300000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13" zoomScale="85" zoomScaleNormal="85" workbookViewId="0">
      <selection activeCell="E13" sqref="E13"/>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210" t="s">
        <v>23</v>
      </c>
      <c r="E2" s="149" t="s">
        <v>24</v>
      </c>
      <c r="F2" s="151"/>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210"/>
      <c r="E3" s="152" t="s">
        <v>73</v>
      </c>
      <c r="F3" s="154"/>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5" t="s">
        <v>59</v>
      </c>
      <c r="E5" s="156"/>
      <c r="F5" s="15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211" t="s">
        <v>74</v>
      </c>
      <c r="E7" s="212"/>
      <c r="F7" s="213"/>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43" t="s">
        <v>75</v>
      </c>
      <c r="E8" s="144"/>
      <c r="F8" s="145"/>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200" t="s">
        <v>76</v>
      </c>
      <c r="E9" s="186"/>
      <c r="F9" s="186"/>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40" t="s">
        <v>77</v>
      </c>
      <c r="E10" s="141"/>
      <c r="F10" s="142"/>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16.5" thickBot="1" x14ac:dyDescent="0.4">
      <c r="A12" s="54"/>
      <c r="B12" s="79" t="str">
        <f>IF('SUP bottles-PoM'!$E$7="&lt; Please select &gt;","&lt; Not selected &gt;",'SUP bottles-PoM'!$E$7)</f>
        <v>Hungary</v>
      </c>
      <c r="C12" s="82">
        <f>'SUP bottles-PoM'!$E$8</f>
        <v>2023</v>
      </c>
      <c r="D12" s="8" t="s">
        <v>80</v>
      </c>
      <c r="E12" s="71" t="s">
        <v>268</v>
      </c>
      <c r="F12" s="71" t="s">
        <v>269</v>
      </c>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02" thickBot="1" x14ac:dyDescent="0.4">
      <c r="A13" s="54"/>
      <c r="B13" s="79" t="str">
        <f>IF('SUP bottles-PoM'!$E$7="&lt; Please select &gt;","&lt; Not selected &gt;",'SUP bottles-PoM'!$E$7)</f>
        <v>Hungary</v>
      </c>
      <c r="C13" s="82">
        <f>'SUP bottles-PoM'!$E$8</f>
        <v>2023</v>
      </c>
      <c r="D13" s="8" t="s">
        <v>81</v>
      </c>
      <c r="E13" s="71" t="s">
        <v>270</v>
      </c>
      <c r="F13" s="71" t="s">
        <v>269</v>
      </c>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200" t="s">
        <v>82</v>
      </c>
      <c r="E15" s="186"/>
      <c r="F15" s="186"/>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204" t="s">
        <v>83</v>
      </c>
      <c r="E16" s="205"/>
      <c r="F16" s="206"/>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75" customHeight="1" thickBot="1" x14ac:dyDescent="0.4">
      <c r="A17" s="54"/>
      <c r="B17" s="79" t="str">
        <f>IF('SUP bottles-PoM'!$E$7="&lt; Please select &gt;","&lt; Not selected &gt;",'SUP bottles-PoM'!$E$7)</f>
        <v>Hungary</v>
      </c>
      <c r="C17" s="82">
        <f>'SUP bottles-PoM'!$E$8</f>
        <v>2023</v>
      </c>
      <c r="D17" s="201" t="s">
        <v>271</v>
      </c>
      <c r="E17" s="202"/>
      <c r="F17" s="203"/>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75" customHeight="1" thickBot="1" x14ac:dyDescent="0.4">
      <c r="A18" s="54"/>
      <c r="B18" s="79" t="str">
        <f>IF('SUP bottles-PoM'!$E$7="&lt; Please select &gt;","&lt; Not selected &gt;",'SUP bottles-PoM'!$E$7)</f>
        <v>Hungary</v>
      </c>
      <c r="C18" s="82">
        <f>'SUP bottles-PoM'!$E$8</f>
        <v>2023</v>
      </c>
      <c r="D18" s="201" t="s">
        <v>272</v>
      </c>
      <c r="E18" s="202"/>
      <c r="F18" s="203"/>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75" customHeight="1" thickBot="1" x14ac:dyDescent="0.4">
      <c r="A19" s="54"/>
      <c r="B19" s="79" t="str">
        <f>IF('SUP bottles-PoM'!$E$7="&lt; Please select &gt;","&lt; Not selected &gt;",'SUP bottles-PoM'!$E$7)</f>
        <v>Hungary</v>
      </c>
      <c r="C19" s="82">
        <f>'SUP bottles-PoM'!$E$8</f>
        <v>2023</v>
      </c>
      <c r="D19" s="201" t="s">
        <v>273</v>
      </c>
      <c r="E19" s="202"/>
      <c r="F19" s="203"/>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75" customHeight="1" thickBot="1" x14ac:dyDescent="0.4">
      <c r="A20" s="54"/>
      <c r="B20" s="79" t="str">
        <f>IF('SUP bottles-PoM'!$E$7="&lt; Please select &gt;","&lt; Not selected &gt;",'SUP bottles-PoM'!$E$7)</f>
        <v>Hungary</v>
      </c>
      <c r="C20" s="82">
        <f>'SUP bottles-PoM'!$E$8</f>
        <v>2023</v>
      </c>
      <c r="D20" s="201" t="s">
        <v>274</v>
      </c>
      <c r="E20" s="202"/>
      <c r="F20" s="203"/>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75" customHeight="1" thickBot="1" x14ac:dyDescent="0.4">
      <c r="A21" s="54"/>
      <c r="B21" s="79" t="str">
        <f>IF('SUP bottles-PoM'!$E$7="&lt; Please select &gt;","&lt; Not selected &gt;",'SUP bottles-PoM'!$E$7)</f>
        <v>Hungary</v>
      </c>
      <c r="C21" s="82">
        <f>'SUP bottles-PoM'!$E$8</f>
        <v>2023</v>
      </c>
      <c r="D21" s="201" t="s">
        <v>275</v>
      </c>
      <c r="E21" s="202"/>
      <c r="F21" s="203"/>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43" t="s">
        <v>84</v>
      </c>
      <c r="E23" s="144"/>
      <c r="F23" s="145"/>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200" t="s">
        <v>85</v>
      </c>
      <c r="E24" s="186"/>
      <c r="F24" s="186"/>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204" t="s">
        <v>86</v>
      </c>
      <c r="E25" s="205"/>
      <c r="F25" s="206"/>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75" customHeight="1" thickBot="1" x14ac:dyDescent="0.4">
      <c r="A26" s="54"/>
      <c r="B26" s="79" t="str">
        <f>IF('SUP bottles-PoM'!$E$7="&lt; Please select &gt;","&lt; Not selected &gt;",'SUP bottles-PoM'!$E$7)</f>
        <v>Hungary</v>
      </c>
      <c r="C26" s="82">
        <f>'SUP bottles-PoM'!$E$8</f>
        <v>2023</v>
      </c>
      <c r="D26" s="207" t="s">
        <v>280</v>
      </c>
      <c r="E26" s="208"/>
      <c r="F26" s="209"/>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75" customHeight="1" thickBot="1" x14ac:dyDescent="0.4">
      <c r="A27" s="54"/>
      <c r="B27" s="79" t="str">
        <f>IF('SUP bottles-PoM'!$E$7="&lt; Please select &gt;","&lt; Not selected &gt;",'SUP bottles-PoM'!$E$7)</f>
        <v>Hungary</v>
      </c>
      <c r="C27" s="82">
        <f>'SUP bottles-PoM'!$E$8</f>
        <v>2023</v>
      </c>
      <c r="D27" s="201" t="s">
        <v>276</v>
      </c>
      <c r="E27" s="202"/>
      <c r="F27" s="203"/>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75" customHeight="1" thickBot="1" x14ac:dyDescent="0.4">
      <c r="A28" s="54"/>
      <c r="B28" s="79" t="str">
        <f>IF('SUP bottles-PoM'!$E$7="&lt; Please select &gt;","&lt; Not selected &gt;",'SUP bottles-PoM'!$E$7)</f>
        <v>Hungary</v>
      </c>
      <c r="C28" s="82">
        <f>'SUP bottles-PoM'!$E$8</f>
        <v>2023</v>
      </c>
      <c r="D28" s="201" t="s">
        <v>277</v>
      </c>
      <c r="E28" s="202"/>
      <c r="F28" s="203"/>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75" customHeight="1" thickBot="1" x14ac:dyDescent="0.4">
      <c r="A29" s="54"/>
      <c r="B29" s="79" t="str">
        <f>IF('SUP bottles-PoM'!$E$7="&lt; Please select &gt;","&lt; Not selected &gt;",'SUP bottles-PoM'!$E$7)</f>
        <v>Hungary</v>
      </c>
      <c r="C29" s="82">
        <f>'SUP bottles-PoM'!$E$8</f>
        <v>2023</v>
      </c>
      <c r="D29" s="201" t="s">
        <v>278</v>
      </c>
      <c r="E29" s="202"/>
      <c r="F29" s="203"/>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75" customHeight="1" thickBot="1" x14ac:dyDescent="0.4">
      <c r="A30" s="54"/>
      <c r="B30" s="79" t="str">
        <f>IF('SUP bottles-PoM'!$E$7="&lt; Please select &gt;","&lt; Not selected &gt;",'SUP bottles-PoM'!$E$7)</f>
        <v>Hungary</v>
      </c>
      <c r="C30" s="82">
        <f>'SUP bottles-PoM'!$E$8</f>
        <v>2023</v>
      </c>
      <c r="D30" s="201" t="s">
        <v>279</v>
      </c>
      <c r="E30" s="202"/>
      <c r="F30" s="203"/>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85"/>
  <sheetViews>
    <sheetView workbookViewId="0">
      <selection activeCell="I22" sqref="I22"/>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47" t="s">
        <v>23</v>
      </c>
      <c r="E2" s="149" t="s">
        <v>87</v>
      </c>
      <c r="F2" s="150"/>
      <c r="G2" s="150"/>
      <c r="H2" s="151"/>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8"/>
      <c r="E3" s="152" t="s">
        <v>54</v>
      </c>
      <c r="F3" s="153"/>
      <c r="G3" s="153"/>
      <c r="H3" s="154"/>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5" t="s">
        <v>88</v>
      </c>
      <c r="E5" s="156"/>
      <c r="F5" s="157"/>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158" t="s">
        <v>89</v>
      </c>
      <c r="E7" s="159"/>
      <c r="F7" s="159"/>
      <c r="G7" s="159"/>
      <c r="H7" s="159"/>
      <c r="I7" s="159"/>
      <c r="J7" s="160"/>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43" t="s">
        <v>90</v>
      </c>
      <c r="E8" s="144"/>
      <c r="F8" s="144"/>
      <c r="G8" s="144"/>
      <c r="H8" s="144"/>
      <c r="I8" s="144"/>
      <c r="J8" s="145"/>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37" t="s">
        <v>91</v>
      </c>
      <c r="E9" s="140" t="s">
        <v>92</v>
      </c>
      <c r="F9" s="141"/>
      <c r="G9" s="141"/>
      <c r="H9" s="141"/>
      <c r="I9" s="142"/>
      <c r="J9" s="137"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38"/>
      <c r="E10" s="72" t="s">
        <v>94</v>
      </c>
      <c r="F10" s="72" t="s">
        <v>95</v>
      </c>
      <c r="G10" s="72" t="s">
        <v>96</v>
      </c>
      <c r="H10" s="72" t="s">
        <v>97</v>
      </c>
      <c r="I10" s="72" t="s">
        <v>98</v>
      </c>
      <c r="J10" s="13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Hungary</v>
      </c>
      <c r="C11" s="56">
        <f>'SUP bottles-PoM'!$E$8</f>
        <v>2023</v>
      </c>
      <c r="D11" s="8" t="s">
        <v>99</v>
      </c>
      <c r="E11" s="46" t="s">
        <v>210</v>
      </c>
      <c r="F11" s="46" t="s">
        <v>210</v>
      </c>
      <c r="G11" s="46" t="s">
        <v>210</v>
      </c>
      <c r="H11" s="46" t="s">
        <v>210</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58.5" thickBot="1" x14ac:dyDescent="0.4">
      <c r="A12" s="54"/>
      <c r="B12" s="79" t="str">
        <f>IF('SUP bottles-PoM'!$E$7="&lt; Please select &gt;","&lt; Not selected &gt;",'SUP bottles-PoM'!$E$7)</f>
        <v>Hungary</v>
      </c>
      <c r="C12" s="56">
        <f>'SUP bottles-PoM'!$E$8</f>
        <v>2023</v>
      </c>
      <c r="D12" s="8" t="s">
        <v>101</v>
      </c>
      <c r="E12" s="46" t="s">
        <v>207</v>
      </c>
      <c r="F12" s="46" t="s">
        <v>207</v>
      </c>
      <c r="G12" s="46" t="s">
        <v>210</v>
      </c>
      <c r="H12" s="46" t="s">
        <v>210</v>
      </c>
      <c r="I12" s="46" t="s">
        <v>210</v>
      </c>
      <c r="J12" s="48" t="s">
        <v>281</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Hungary</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Hungary</v>
      </c>
      <c r="C14" s="56">
        <f>'SUP bottles-PoM'!$E$8</f>
        <v>2023</v>
      </c>
      <c r="D14" s="8" t="s">
        <v>103</v>
      </c>
      <c r="E14" s="46" t="s">
        <v>210</v>
      </c>
      <c r="F14" s="46" t="s">
        <v>210</v>
      </c>
      <c r="G14" s="46" t="s">
        <v>210</v>
      </c>
      <c r="H14" s="46" t="s">
        <v>207</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Hungary</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46" t="s">
        <v>106</v>
      </c>
      <c r="F17" s="146"/>
      <c r="G17" s="146"/>
      <c r="H17" s="146"/>
      <c r="I17" s="146"/>
      <c r="J17" s="146"/>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43" t="s">
        <v>107</v>
      </c>
      <c r="E19" s="144"/>
      <c r="F19" s="144"/>
      <c r="G19" s="144"/>
      <c r="H19" s="145"/>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61" t="s">
        <v>34</v>
      </c>
      <c r="C20" s="163" t="s">
        <v>35</v>
      </c>
      <c r="D20" s="137" t="s">
        <v>108</v>
      </c>
      <c r="E20" s="140" t="s">
        <v>109</v>
      </c>
      <c r="F20" s="141"/>
      <c r="G20" s="141"/>
      <c r="H20" s="137"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62"/>
      <c r="C21" s="164"/>
      <c r="D21" s="138"/>
      <c r="E21" s="72" t="s">
        <v>94</v>
      </c>
      <c r="F21" s="72" t="s">
        <v>95</v>
      </c>
      <c r="G21" s="72" t="s">
        <v>111</v>
      </c>
      <c r="H21" s="139"/>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31" thickBot="1" x14ac:dyDescent="0.4">
      <c r="A22" s="54"/>
      <c r="B22" s="79" t="str">
        <f>IF('SUP bottles-PoM'!$E$7="&lt; Please select &gt;","&lt; Not selected &gt;",'SUP bottles-PoM'!$E$7)</f>
        <v>Hungary</v>
      </c>
      <c r="C22" s="82">
        <f>'SUP bottles-PoM'!$E$8</f>
        <v>2023</v>
      </c>
      <c r="D22" s="8" t="s">
        <v>112</v>
      </c>
      <c r="E22" s="46" t="s">
        <v>210</v>
      </c>
      <c r="F22" s="46" t="s">
        <v>207</v>
      </c>
      <c r="G22" s="46" t="s">
        <v>210</v>
      </c>
      <c r="H22" s="48" t="s">
        <v>282</v>
      </c>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45.5" thickBot="1" x14ac:dyDescent="0.4">
      <c r="A23" s="54"/>
      <c r="B23" s="79" t="str">
        <f>IF('SUP bottles-PoM'!$E$7="&lt; Please select &gt;","&lt; Not selected &gt;",'SUP bottles-PoM'!$E$7)</f>
        <v>Hungary</v>
      </c>
      <c r="C23" s="82">
        <f>'SUP bottles-PoM'!$E$8</f>
        <v>2023</v>
      </c>
      <c r="D23" s="8" t="s">
        <v>113</v>
      </c>
      <c r="E23" s="46" t="s">
        <v>210</v>
      </c>
      <c r="F23" s="46" t="s">
        <v>207</v>
      </c>
      <c r="G23" s="46" t="s">
        <v>207</v>
      </c>
      <c r="H23" s="48" t="s">
        <v>286</v>
      </c>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Hungary</v>
      </c>
      <c r="C24" s="82">
        <f>'SUP bottles-PoM'!$E$8</f>
        <v>2023</v>
      </c>
      <c r="D24" s="8" t="s">
        <v>114</v>
      </c>
      <c r="E24" s="46" t="s">
        <v>210</v>
      </c>
      <c r="F24" s="46" t="s">
        <v>207</v>
      </c>
      <c r="G24" s="46" t="s">
        <v>207</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Hungary</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Hungary</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16.5" thickBot="1" x14ac:dyDescent="0.4">
      <c r="A27" s="54"/>
      <c r="B27" s="79" t="str">
        <f>IF('SUP bottles-PoM'!$E$7="&lt; Please select &gt;","&lt; Not selected &gt;",'SUP bottles-PoM'!$E$7)</f>
        <v>Hungary</v>
      </c>
      <c r="C27" s="82">
        <f>'SUP bottles-PoM'!$E$8</f>
        <v>2023</v>
      </c>
      <c r="D27" s="8" t="s">
        <v>117</v>
      </c>
      <c r="E27" s="46" t="s">
        <v>207</v>
      </c>
      <c r="F27" s="46" t="s">
        <v>210</v>
      </c>
      <c r="G27" s="46" t="s">
        <v>210</v>
      </c>
      <c r="H27" s="48" t="s">
        <v>283</v>
      </c>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Hungary</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Hungary</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165" t="s">
        <v>120</v>
      </c>
      <c r="F31" s="165"/>
      <c r="G31" s="165"/>
      <c r="H31" s="165"/>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165" t="s">
        <v>122</v>
      </c>
      <c r="F32" s="165"/>
      <c r="G32" s="165"/>
      <c r="H32" s="165"/>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165" t="s">
        <v>124</v>
      </c>
      <c r="F33" s="165"/>
      <c r="G33" s="165"/>
      <c r="H33" s="165"/>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165" t="s">
        <v>126</v>
      </c>
      <c r="F34" s="165"/>
      <c r="G34" s="165"/>
      <c r="H34" s="165"/>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165" t="s">
        <v>128</v>
      </c>
      <c r="F35" s="165"/>
      <c r="G35" s="165"/>
      <c r="H35" s="165"/>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165" t="s">
        <v>130</v>
      </c>
      <c r="F36" s="165"/>
      <c r="G36" s="165"/>
      <c r="H36" s="165"/>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165" t="s">
        <v>132</v>
      </c>
      <c r="F37" s="165"/>
      <c r="G37" s="165"/>
      <c r="H37" s="165"/>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34" t="s">
        <v>133</v>
      </c>
      <c r="E39" s="135"/>
      <c r="F39" s="135"/>
      <c r="G39" s="135"/>
      <c r="H39" s="136"/>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Hungary</v>
      </c>
      <c r="C40" s="82">
        <f>'SUP bottles-PoM'!$E$8</f>
        <v>2023</v>
      </c>
      <c r="D40" s="131"/>
      <c r="E40" s="132"/>
      <c r="F40" s="132"/>
      <c r="G40" s="132"/>
      <c r="H40" s="133"/>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Hungary</v>
      </c>
      <c r="C41" s="82">
        <f>'SUP bottles-PoM'!$E$8</f>
        <v>2023</v>
      </c>
      <c r="D41" s="131"/>
      <c r="E41" s="132"/>
      <c r="F41" s="132"/>
      <c r="G41" s="132"/>
      <c r="H41" s="133"/>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Hungary</v>
      </c>
      <c r="C42" s="82">
        <f>'SUP bottles-PoM'!$E$8</f>
        <v>2023</v>
      </c>
      <c r="D42" s="131"/>
      <c r="E42" s="132"/>
      <c r="F42" s="132"/>
      <c r="G42" s="132"/>
      <c r="H42" s="133"/>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Hungary</v>
      </c>
      <c r="C43" s="82">
        <f>'SUP bottles-PoM'!$E$8</f>
        <v>2023</v>
      </c>
      <c r="D43" s="131"/>
      <c r="E43" s="132"/>
      <c r="F43" s="132"/>
      <c r="G43" s="132"/>
      <c r="H43" s="133"/>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Hungary</v>
      </c>
      <c r="C44" s="82">
        <f>'SUP bottles-PoM'!$E$8</f>
        <v>2023</v>
      </c>
      <c r="D44" s="131"/>
      <c r="E44" s="132"/>
      <c r="F44" s="132"/>
      <c r="G44" s="132"/>
      <c r="H44" s="133"/>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34" t="s">
        <v>134</v>
      </c>
      <c r="E46" s="135"/>
      <c r="F46" s="135"/>
      <c r="G46" s="135"/>
      <c r="H46" s="136"/>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69" t="s">
        <v>135</v>
      </c>
      <c r="E47" s="170"/>
      <c r="F47" s="170"/>
      <c r="G47" s="170"/>
      <c r="H47" s="171"/>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Hungary</v>
      </c>
      <c r="C48" s="82">
        <f>'SUP bottles-PoM'!$E$8</f>
        <v>2023</v>
      </c>
      <c r="D48" s="131"/>
      <c r="E48" s="132"/>
      <c r="F48" s="132"/>
      <c r="G48" s="132"/>
      <c r="H48" s="133"/>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Hungary</v>
      </c>
      <c r="C49" s="82">
        <f>'SUP bottles-PoM'!$E$8</f>
        <v>2023</v>
      </c>
      <c r="D49" s="131"/>
      <c r="E49" s="132"/>
      <c r="F49" s="132"/>
      <c r="G49" s="132"/>
      <c r="H49" s="133"/>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Hungary</v>
      </c>
      <c r="C50" s="82">
        <f>'SUP bottles-PoM'!$E$8</f>
        <v>2023</v>
      </c>
      <c r="D50" s="131"/>
      <c r="E50" s="132"/>
      <c r="F50" s="132"/>
      <c r="G50" s="132"/>
      <c r="H50" s="133"/>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Hungary</v>
      </c>
      <c r="C51" s="82">
        <f>'SUP bottles-PoM'!$E$8</f>
        <v>2023</v>
      </c>
      <c r="D51" s="131"/>
      <c r="E51" s="132"/>
      <c r="F51" s="132"/>
      <c r="G51" s="132"/>
      <c r="H51" s="133"/>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34" t="s">
        <v>136</v>
      </c>
      <c r="E53" s="135"/>
      <c r="F53" s="135"/>
      <c r="G53" s="135"/>
      <c r="H53" s="136"/>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66" t="s">
        <v>254</v>
      </c>
      <c r="E54" s="167"/>
      <c r="F54" s="167"/>
      <c r="G54" s="167"/>
      <c r="H54" s="168"/>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Hungary</v>
      </c>
      <c r="C56" s="82">
        <f>'SUP bottles-PoM'!$E$8</f>
        <v>2023</v>
      </c>
      <c r="D56" s="128" t="s">
        <v>256</v>
      </c>
      <c r="E56" s="129">
        <f>IF(B56="Portugal","Confidential",SUMIF('2022_PoM'!$C$11:$C$35,$B$56,'2022_PoM'!$F$11:$F$36))</f>
        <v>0</v>
      </c>
      <c r="F56" s="129">
        <f>IF('SUP bottles-PoM'!E11="&lt; Please select &gt;","Please select reporting base in sheet ''SUP bottles-PoM'' ",'SUP bottles-PoM'!E15)</f>
        <v>0</v>
      </c>
      <c r="G56" s="130">
        <f>IFERROR(IF(AND(E56=0,F56=0),0,IF(E56=0,"No value for 2022",(F56-E56)/ABS(E56))),"No variation can be calculated")</f>
        <v>0</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Hungary</v>
      </c>
      <c r="C57" s="82">
        <f>'SUP bottles-PoM'!$E$8</f>
        <v>2023</v>
      </c>
      <c r="D57" s="101" t="s">
        <v>141</v>
      </c>
      <c r="E57" s="129">
        <f>IF(B56="Portugal","Confidential",SUMIF('2022_PoM'!$C$41:$C$435,$B$57,'2022_PoM'!$F$41:$F$435))</f>
        <v>75244.659999999989</v>
      </c>
      <c r="F57" s="129">
        <f>SUM('SUP bottles-PoM'!E29:E32)</f>
        <v>78488.290000000008</v>
      </c>
      <c r="G57" s="130">
        <f>IFERROR(IF(AND(E57=0,F57=0),0,IF(E57=0,"No value for 2022",(F57-E57)/ABS(E57))),"No variation can be calculated")</f>
        <v>4.3107776684751048E-2</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32.5" thickBot="1" x14ac:dyDescent="0.4">
      <c r="B58" s="79" t="str">
        <f>IF('SUP bottles-PoM'!$E$7="&lt; Please select &gt;","&lt; Not selected &gt;",'SUP bottles-PoM'!$E$7)</f>
        <v>Hungary</v>
      </c>
      <c r="C58" s="82">
        <f>'SUP bottles-PoM'!$E$8</f>
        <v>2023</v>
      </c>
      <c r="D58" s="128" t="s">
        <v>142</v>
      </c>
      <c r="E58" s="129">
        <f>IF(B56="Portugal","Confidential",SUMIF('2022_SEPCol'!B:B,B56,'2022_SEPCol'!E:E))</f>
        <v>14421.47</v>
      </c>
      <c r="F58" s="129">
        <f>SUM('SUP bottles-Separate collection'!E8:E9)</f>
        <v>17150.43</v>
      </c>
      <c r="G58" s="130">
        <f>IFERROR(IF(AND(E58=0,F58=0),0,IF(E58=0,"No value for 2022",(F58-E58)/ABS(E58))),"No variation can be calculated")</f>
        <v>0.18922897596430885</v>
      </c>
      <c r="H58" s="87" t="s">
        <v>285</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th" prompt="Maximum 500 characters (with spaces)" sqref="D40:H44 D48:H51" xr:uid="{00000000-0002-0000-0500-000001000000}">
      <formula1>500</formula1>
    </dataValidation>
    <dataValidation errorStyle="warning" operator="lessThanOrEqual" allowBlank="1" showInputMessage="1" showErrorMessage="1" sqref="F56:G58" xr:uid="{00000000-0002-0000-0500-000002000000}"/>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3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workbookViewId="0">
      <selection activeCell="J15" sqref="J15"/>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47" t="s">
        <v>23</v>
      </c>
      <c r="E2" s="149" t="s">
        <v>24</v>
      </c>
      <c r="F2" s="151"/>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8"/>
      <c r="E3" s="152" t="s">
        <v>54</v>
      </c>
      <c r="F3" s="154"/>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5" t="s">
        <v>88</v>
      </c>
      <c r="E5" s="156"/>
      <c r="F5" s="157"/>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4" t="s">
        <v>146</v>
      </c>
      <c r="G9" s="225"/>
      <c r="H9" s="226"/>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Hungary</v>
      </c>
      <c r="C10" s="82">
        <f>'SUP bottles-PoM'!$E$8</f>
        <v>2023</v>
      </c>
      <c r="D10" s="51" t="s">
        <v>100</v>
      </c>
      <c r="E10" s="51"/>
      <c r="F10" s="201"/>
      <c r="G10" s="202"/>
      <c r="H10" s="214"/>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Hungary</v>
      </c>
      <c r="C11" s="82">
        <f>'SUP bottles-PoM'!$E$8</f>
        <v>2023</v>
      </c>
      <c r="D11" s="51" t="s">
        <v>100</v>
      </c>
      <c r="E11" s="51"/>
      <c r="F11" s="201"/>
      <c r="G11" s="202"/>
      <c r="H11" s="214"/>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Hungary</v>
      </c>
      <c r="C12" s="82">
        <f>'SUP bottles-PoM'!$E$8</f>
        <v>2023</v>
      </c>
      <c r="D12" s="51" t="s">
        <v>100</v>
      </c>
      <c r="E12" s="51"/>
      <c r="F12" s="201"/>
      <c r="G12" s="202"/>
      <c r="H12" s="214"/>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Hungary</v>
      </c>
      <c r="C13" s="82">
        <f>'SUP bottles-PoM'!$E$8</f>
        <v>2023</v>
      </c>
      <c r="D13" s="51" t="s">
        <v>100</v>
      </c>
      <c r="E13" s="51"/>
      <c r="F13" s="201"/>
      <c r="G13" s="202"/>
      <c r="H13" s="214"/>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Hungary</v>
      </c>
      <c r="C14" s="82">
        <f>'SUP bottles-PoM'!$E$8</f>
        <v>2023</v>
      </c>
      <c r="D14" s="51" t="s">
        <v>100</v>
      </c>
      <c r="E14" s="51"/>
      <c r="F14" s="201"/>
      <c r="G14" s="202"/>
      <c r="H14" s="214"/>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5" t="s">
        <v>147</v>
      </c>
      <c r="E17" s="216"/>
      <c r="F17" s="216"/>
      <c r="G17" s="216"/>
      <c r="H17" s="217"/>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18" t="s">
        <v>148</v>
      </c>
      <c r="E18" s="219"/>
      <c r="F18" s="219"/>
      <c r="G18" s="219"/>
      <c r="H18" s="220"/>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Hungary</v>
      </c>
      <c r="C19" s="82">
        <f>'SUP bottles-PoM'!$E$8</f>
        <v>2023</v>
      </c>
      <c r="D19" s="221" t="s">
        <v>284</v>
      </c>
      <c r="E19" s="222"/>
      <c r="F19" s="222"/>
      <c r="G19" s="222"/>
      <c r="H19" s="223"/>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Hungary</v>
      </c>
      <c r="C20" s="82">
        <f>'SUP bottles-PoM'!$E$8</f>
        <v>2023</v>
      </c>
      <c r="D20" s="201"/>
      <c r="E20" s="202"/>
      <c r="F20" s="202"/>
      <c r="G20" s="202"/>
      <c r="H20" s="214"/>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Hungary</v>
      </c>
      <c r="C21" s="82">
        <f>'SUP bottles-PoM'!$E$8</f>
        <v>2023</v>
      </c>
      <c r="D21" s="201"/>
      <c r="E21" s="202"/>
      <c r="F21" s="202"/>
      <c r="G21" s="202"/>
      <c r="H21" s="214"/>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Hungary</v>
      </c>
      <c r="C22" s="82">
        <f>'SUP bottles-PoM'!$E$8</f>
        <v>2023</v>
      </c>
      <c r="D22" s="201"/>
      <c r="E22" s="202"/>
      <c r="F22" s="202"/>
      <c r="G22" s="202"/>
      <c r="H22" s="214"/>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Hungary</v>
      </c>
      <c r="C23" s="82">
        <f>'SUP bottles-PoM'!$E$8</f>
        <v>2023</v>
      </c>
      <c r="D23" s="201"/>
      <c r="E23" s="202"/>
      <c r="F23" s="202"/>
      <c r="G23" s="202"/>
      <c r="H23" s="214"/>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3" t="s">
        <v>149</v>
      </c>
      <c r="B2" s="233"/>
      <c r="C2" s="233"/>
      <c r="D2" s="233"/>
      <c r="E2" s="23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8" t="s">
        <v>150</v>
      </c>
      <c r="B4" s="238"/>
      <c r="C4" s="238"/>
      <c r="D4" s="238"/>
      <c r="E4" s="238"/>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0" t="s">
        <v>151</v>
      </c>
      <c r="D5" s="240"/>
      <c r="E5" s="24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Hungary</v>
      </c>
      <c r="B6" s="84">
        <f>'SUP bottles-PoM'!E$8</f>
        <v>2023</v>
      </c>
      <c r="C6" s="23" t="s">
        <v>152</v>
      </c>
      <c r="D6" s="22" t="s">
        <v>153</v>
      </c>
      <c r="E6" s="41">
        <f>'SUP bottles-PoM'!E15</f>
        <v>0</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Hungary</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Hungary</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Hungary</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Hungary</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Hungary</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Hungary</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Hungary</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Hungary</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Hungary</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0" t="s">
        <v>172</v>
      </c>
      <c r="D16" s="240"/>
      <c r="E16" s="2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Hungary</v>
      </c>
      <c r="B17" s="84">
        <f>'SUP bottles-PoM'!E$8</f>
        <v>2023</v>
      </c>
      <c r="C17" s="23" t="s">
        <v>173</v>
      </c>
      <c r="D17" s="11" t="s">
        <v>50</v>
      </c>
      <c r="E17" s="41">
        <f>'SUP bottles-PoM'!E29</f>
        <v>17150.43</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Hungary</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Hungary</v>
      </c>
      <c r="B19" s="84">
        <f>'SUP bottles-PoM'!E$8</f>
        <v>2023</v>
      </c>
      <c r="C19" s="23" t="s">
        <v>175</v>
      </c>
      <c r="D19" s="11" t="s">
        <v>52</v>
      </c>
      <c r="E19" s="41">
        <f>'SUP bottles-PoM'!E31</f>
        <v>57946.37</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Hungary</v>
      </c>
      <c r="B20" s="84">
        <f>'SUP bottles-PoM'!E$8</f>
        <v>2023</v>
      </c>
      <c r="C20" s="23" t="s">
        <v>176</v>
      </c>
      <c r="D20" s="11" t="s">
        <v>53</v>
      </c>
      <c r="E20" s="41">
        <f>'SUP bottles-PoM'!E32</f>
        <v>3391.49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8" t="s">
        <v>177</v>
      </c>
      <c r="B22" s="238"/>
      <c r="C22" s="238"/>
      <c r="D22" s="238"/>
      <c r="E22" s="23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Hungary</v>
      </c>
      <c r="B24" s="84">
        <f>'SUP bottles-PoM'!E$8</f>
        <v>2023</v>
      </c>
      <c r="C24" s="24" t="s">
        <v>178</v>
      </c>
      <c r="D24" s="11" t="s">
        <v>179</v>
      </c>
      <c r="E24" s="41">
        <f>'SUP bottles-Separate collection'!E8</f>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Hungary</v>
      </c>
      <c r="B25" s="84">
        <f>'SUP bottles-PoM'!E$8</f>
        <v>2023</v>
      </c>
      <c r="C25" s="24" t="s">
        <v>180</v>
      </c>
      <c r="D25" s="11" t="s">
        <v>181</v>
      </c>
      <c r="E25" s="41">
        <f>'SUP bottles-Separate collection'!E9</f>
        <v>17150.43</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9" t="s">
        <v>183</v>
      </c>
      <c r="B29" s="239"/>
      <c r="C29" s="239"/>
      <c r="D29" s="239"/>
      <c r="E29" s="239"/>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Hungary</v>
      </c>
      <c r="B31" s="26">
        <f>'SUP bottles-PoM'!E$8</f>
        <v>2023</v>
      </c>
      <c r="C31" s="23" t="s">
        <v>186</v>
      </c>
      <c r="D31" s="11" t="s">
        <v>187</v>
      </c>
      <c r="E31" s="21">
        <f>SUM(E17:E20)</f>
        <v>78488.290000000008</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6" t="s">
        <v>189</v>
      </c>
      <c r="E32" s="23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Hungary</v>
      </c>
      <c r="B33" s="26">
        <f>'SUP bottles-PoM'!E$8</f>
        <v>2023</v>
      </c>
      <c r="D33" s="3" t="s">
        <v>190</v>
      </c>
      <c r="E33" s="12" t="e">
        <f>(SUM(E$24:E$25)/E$6)*100</f>
        <v>#DIV/0!</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Hungary</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Hungary</v>
      </c>
      <c r="B35" s="26">
        <f>'SUP bottles-PoM'!E$8</f>
        <v>2023</v>
      </c>
      <c r="D35" s="3" t="s">
        <v>192</v>
      </c>
      <c r="E35" s="12">
        <f>(SUM(E$24:E$25)/E$31)*100</f>
        <v>21.850941076687999</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5" t="s">
        <v>193</v>
      </c>
      <c r="B37" s="235"/>
      <c r="C37" s="235"/>
      <c r="D37" s="235"/>
      <c r="E37" s="235"/>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7" t="s">
        <v>197</v>
      </c>
      <c r="B40" s="228"/>
      <c r="C40" s="228"/>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7" t="s">
        <v>199</v>
      </c>
      <c r="B41" s="228"/>
      <c r="C41" s="228"/>
      <c r="D41" s="35">
        <f>COUNTA('QC I,II'!D20)+COUNTBLANK('QC I,II'!D20)</f>
        <v>1</v>
      </c>
      <c r="E41" s="37">
        <f>COUNTIF('QC I,II'!D20:D23,"*")</f>
        <v>4</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29" t="s">
        <v>16</v>
      </c>
      <c r="B42" s="230"/>
      <c r="C42" s="230"/>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7" t="s">
        <v>75</v>
      </c>
      <c r="B43" s="228"/>
      <c r="C43" s="228"/>
      <c r="D43" s="35">
        <f>COUNTA('QC III'!E12:F13)+COUNTBLANK('QC III'!E12:F13)</f>
        <v>4</v>
      </c>
      <c r="E43" s="37">
        <f>COUNTIF('QC III'!E12:F13,"*")</f>
        <v>4</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7" t="s">
        <v>84</v>
      </c>
      <c r="B44" s="228"/>
      <c r="C44" s="228"/>
      <c r="D44" s="35">
        <f>(COUNTA('QC III'!D26:F30)+COUNTBLANK('QC III'!D26:F30))/3</f>
        <v>5</v>
      </c>
      <c r="E44" s="37">
        <f>COUNTIF('QC III'!D26:F30,"*")</f>
        <v>5</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29" t="s">
        <v>18</v>
      </c>
      <c r="B45" s="230"/>
      <c r="C45" s="230"/>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7" t="s">
        <v>90</v>
      </c>
      <c r="B46" s="228"/>
      <c r="C46" s="228"/>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7" t="s">
        <v>107</v>
      </c>
      <c r="B47" s="228"/>
      <c r="C47" s="228"/>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1" t="s">
        <v>136</v>
      </c>
      <c r="B48" s="232"/>
      <c r="C48" s="232"/>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29" t="s">
        <v>20</v>
      </c>
      <c r="B49" s="230"/>
      <c r="C49" s="230"/>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7" t="s">
        <v>147</v>
      </c>
      <c r="B50" s="228"/>
      <c r="C50" s="228"/>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34"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1"/>
      <c r="B3" s="241"/>
      <c r="C3" s="249"/>
      <c r="D3" s="251" t="s">
        <v>239</v>
      </c>
      <c r="E3" s="252"/>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row>
    <row r="4" spans="1:99" ht="19" thickBot="1" x14ac:dyDescent="0.4">
      <c r="A4" s="242"/>
      <c r="B4" s="242"/>
      <c r="C4" s="250"/>
      <c r="D4" s="253" t="s">
        <v>240</v>
      </c>
      <c r="E4" s="254"/>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1"/>
      <c r="B6" s="243" t="s">
        <v>34</v>
      </c>
      <c r="C6" s="243" t="s">
        <v>35</v>
      </c>
      <c r="D6" s="245" t="s">
        <v>249</v>
      </c>
      <c r="E6" s="246"/>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row>
    <row r="7" spans="1:99" ht="16" thickBot="1" x14ac:dyDescent="0.4">
      <c r="A7" s="242"/>
      <c r="B7" s="244"/>
      <c r="C7" s="244"/>
      <c r="D7" s="247" t="s">
        <v>250</v>
      </c>
      <c r="E7" s="248"/>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29.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29.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29.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29.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29.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29.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29.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29.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29.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29.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29.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29.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29.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29.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29.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29.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29.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29.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29.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29.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29.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29.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29.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29.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29.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29.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29.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29.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29.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00000000-0009-0000-0000-00000A000000}">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http://purl.org/dc/elements/1.1/"/>
    <ds:schemaRef ds:uri="http://schemas.microsoft.com/office/infopath/2007/PartnerControls"/>
    <ds:schemaRef ds:uri="http://purl.org/dc/terms/"/>
    <ds:schemaRef ds:uri="http://schemas.microsoft.com/office/2006/documentManagement/types"/>
    <ds:schemaRef ds:uri="http://purl.org/dc/dcmitype/"/>
    <ds:schemaRef ds:uri="f8a86d88-0edf-469b-b6c3-17028e86f05a"/>
    <ds:schemaRef ds:uri="http://schemas.openxmlformats.org/package/2006/metadata/core-properties"/>
    <ds:schemaRef ds:uri="2369e19d-afd5-4c4b-9359-05565a9e7a6e"/>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0D90A90-F26D-43C3-9EFE-D2BF5A040BE9}"/>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Vidal</dc:creator>
  <cp:lastModifiedBy>João Costa</cp:lastModifiedBy>
  <cp:revision/>
  <dcterms:created xsi:type="dcterms:W3CDTF">2024-01-26T13:04:28Z</dcterms:created>
  <dcterms:modified xsi:type="dcterms:W3CDTF">2026-04-14T12:58:07Z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